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3" sheetId="1" r:id="rId1"/>
    <sheet name="Елецкая 3(2019)" sheetId="2" r:id="rId2"/>
    <sheet name="Елецкая 3(2020)" sheetId="3" r:id="rId3"/>
    <sheet name="Елец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3'!#REF!,'Елецкая 3'!#REF!</definedName>
    <definedName name="Z_6E36EA37_049E_4FAE_B719_2847CD16F858_.wvu.Rows" localSheetId="0" hidden="1">'Елецкая 3'!$42:$45</definedName>
    <definedName name="Z_73C0D023_21BD_4441_8EFA_957546C15799_.wvu.Cols" localSheetId="0" hidden="1">'Елецкая 3'!#REF!,'Елецкая 3'!#REF!</definedName>
    <definedName name="Z_73C0D023_21BD_4441_8EFA_957546C15799_.wvu.Rows" localSheetId="0" hidden="1">'Елецкая 3'!$42:$45</definedName>
    <definedName name="_xlnm.Print_Area" localSheetId="0">'Елецкая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<sst xmlns="http://schemas.openxmlformats.org/spreadsheetml/2006/main" count="242" uniqueCount="79">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</sst>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0">
          <cell r="W210">
            <v>23604.077898119613</v>
          </cell>
          <cell r="X210">
            <v>4667.6463770284518</v>
          </cell>
          <cell r="Y210">
            <v>10661.4373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7786.8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Y210">
            <v>76828.403750471116</v>
          </cell>
          <cell r="BB210">
            <v>0</v>
          </cell>
          <cell r="BC210">
            <v>0</v>
          </cell>
          <cell r="CN210">
            <v>22754.766891136147</v>
          </cell>
          <cell r="CO210">
            <v>4663.7346341837092</v>
          </cell>
          <cell r="CP210">
            <v>538.47370000000001</v>
          </cell>
          <cell r="DB210">
            <v>0</v>
          </cell>
          <cell r="DG210">
            <v>19435.236758209503</v>
          </cell>
          <cell r="DU210">
            <v>88556.925171517796</v>
          </cell>
          <cell r="DV210">
            <v>18724.323620779101</v>
          </cell>
          <cell r="DW210">
            <v>13539.164599999998</v>
          </cell>
          <cell r="EK210">
            <v>0</v>
          </cell>
          <cell r="EQ210">
            <v>74291.700778051818</v>
          </cell>
          <cell r="FB210">
            <v>127766.18751087613</v>
          </cell>
          <cell r="FC210">
            <v>26094.610900514701</v>
          </cell>
          <cell r="FD210">
            <v>1746.7704000000001</v>
          </cell>
          <cell r="FL210">
            <v>0</v>
          </cell>
          <cell r="FS210">
            <v>82411.650799995827</v>
          </cell>
          <cell r="FX210">
            <v>118291.51145822756</v>
          </cell>
          <cell r="FY210">
            <v>24116.01201614497</v>
          </cell>
          <cell r="FZ210">
            <v>0</v>
          </cell>
          <cell r="GG210">
            <v>6349.2959999999985</v>
          </cell>
          <cell r="GL210">
            <v>77350.609303171892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0">
          <cell r="W210">
            <v>113325.22718660976</v>
          </cell>
          <cell r="X210">
            <v>34602.937390820021</v>
          </cell>
          <cell r="Y210">
            <v>80937.709000000017</v>
          </cell>
          <cell r="AK210">
            <v>0</v>
          </cell>
          <cell r="AV210">
            <v>0</v>
          </cell>
          <cell r="AY210">
            <v>522165.79089536314</v>
          </cell>
          <cell r="BM210">
            <v>0</v>
          </cell>
          <cell r="BN210">
            <v>0</v>
          </cell>
          <cell r="CN210">
            <v>26127.185099687566</v>
          </cell>
          <cell r="CO210">
            <v>8099.4273809031456</v>
          </cell>
          <cell r="CP210">
            <v>76.096399999999988</v>
          </cell>
          <cell r="DB210">
            <v>0</v>
          </cell>
          <cell r="DG210">
            <v>40570.670356663541</v>
          </cell>
          <cell r="DU210">
            <v>68299.845368933849</v>
          </cell>
          <cell r="DV210">
            <v>21000.239689629827</v>
          </cell>
          <cell r="DW210">
            <v>15138.002699999999</v>
          </cell>
          <cell r="EL210">
            <v>0</v>
          </cell>
          <cell r="EQ210">
            <v>59272.539478465973</v>
          </cell>
          <cell r="FB210">
            <v>115912.80258612333</v>
          </cell>
          <cell r="FC210">
            <v>35274.592157473657</v>
          </cell>
          <cell r="FD210">
            <v>237.67019999999999</v>
          </cell>
          <cell r="FL210">
            <v>0</v>
          </cell>
          <cell r="FS210">
            <v>58627.569798658245</v>
          </cell>
          <cell r="FX210">
            <v>109420.02970809874</v>
          </cell>
          <cell r="FY210">
            <v>33255.327677134796</v>
          </cell>
          <cell r="FZ210">
            <v>0</v>
          </cell>
          <cell r="GG210">
            <v>13564.857599999999</v>
          </cell>
          <cell r="GL210">
            <v>61051.310919988253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0">
          <cell r="W210">
            <v>9875.7862385982316</v>
          </cell>
          <cell r="X210">
            <v>2542.9122770807626</v>
          </cell>
          <cell r="Y210">
            <v>4318.1205</v>
          </cell>
          <cell r="AA210">
            <v>0</v>
          </cell>
          <cell r="AB210">
            <v>0</v>
          </cell>
          <cell r="AC210">
            <v>0</v>
          </cell>
          <cell r="AD210">
            <v>16918.78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Y210">
            <v>45907.110157119372</v>
          </cell>
          <cell r="BB210">
            <v>0</v>
          </cell>
          <cell r="BC210">
            <v>0</v>
          </cell>
          <cell r="CN210">
            <v>23719.982723598587</v>
          </cell>
          <cell r="CO210">
            <v>7353.1946443155612</v>
          </cell>
          <cell r="CP210">
            <v>2426.9683999999997</v>
          </cell>
          <cell r="DB210">
            <v>0</v>
          </cell>
          <cell r="DF210">
            <v>21603.846426410488</v>
          </cell>
          <cell r="DU210">
            <v>71408.796454301017</v>
          </cell>
          <cell r="DV210">
            <v>15087.988075845791</v>
          </cell>
          <cell r="DW210">
            <v>9856.6983</v>
          </cell>
          <cell r="EK210">
            <v>0</v>
          </cell>
          <cell r="EP210">
            <v>58708.114447771106</v>
          </cell>
          <cell r="FB210">
            <v>110725.22734903242</v>
          </cell>
          <cell r="FC210">
            <v>29839.95373608201</v>
          </cell>
          <cell r="FD210">
            <v>1691.2722000000003</v>
          </cell>
          <cell r="FL210">
            <v>0</v>
          </cell>
          <cell r="FS210">
            <v>59274.44517533257</v>
          </cell>
          <cell r="FX210">
            <v>111423.45982161297</v>
          </cell>
          <cell r="FY210">
            <v>30382.004663509379</v>
          </cell>
          <cell r="FZ210">
            <v>389.64</v>
          </cell>
          <cell r="GG210">
            <v>14588.55</v>
          </cell>
          <cell r="GL210">
            <v>63228.910881010765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0">
          <cell r="W210">
            <v>8357.0111890609078</v>
          </cell>
          <cell r="X210">
            <v>1969.5749814780565</v>
          </cell>
          <cell r="Y210">
            <v>2377.5284000000006</v>
          </cell>
          <cell r="Z210">
            <v>0</v>
          </cell>
          <cell r="AV210">
            <v>0</v>
          </cell>
          <cell r="AY210">
            <v>33501.477479925961</v>
          </cell>
          <cell r="BM210">
            <v>7786.8</v>
          </cell>
          <cell r="BN210">
            <v>0</v>
          </cell>
          <cell r="BO210">
            <v>0</v>
          </cell>
          <cell r="BP210">
            <v>0</v>
          </cell>
          <cell r="CN210">
            <v>25648.480522481474</v>
          </cell>
          <cell r="CO210">
            <v>7148.4164820423593</v>
          </cell>
          <cell r="CP210">
            <v>630.89559999999994</v>
          </cell>
          <cell r="DB210">
            <v>0</v>
          </cell>
          <cell r="DG210">
            <v>23148.960726999503</v>
          </cell>
          <cell r="DL210">
            <v>14473.978150000001</v>
          </cell>
          <cell r="DP210">
            <v>1046.0587</v>
          </cell>
          <cell r="DT210">
            <v>922.68684999999994</v>
          </cell>
          <cell r="DU210">
            <v>36831.9076636932</v>
          </cell>
          <cell r="DV210">
            <v>6601.2786506887487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P210">
            <v>20414.747869205727</v>
          </cell>
          <cell r="EU210">
            <v>97152.51</v>
          </cell>
          <cell r="EW210">
            <v>2129.1842999999999</v>
          </cell>
          <cell r="EY210">
            <v>194216.09999999998</v>
          </cell>
          <cell r="FA210">
            <v>0</v>
          </cell>
          <cell r="FL210">
            <v>750.21</v>
          </cell>
          <cell r="FS210">
            <v>0</v>
          </cell>
          <cell r="FV210">
            <v>285806.16999999993</v>
          </cell>
          <cell r="FZ210">
            <v>709.28880000000004</v>
          </cell>
          <cell r="GG210">
            <v>3103.7358000000004</v>
          </cell>
          <cell r="GL21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3166372.13</v>
      </c>
      <c r="F9" s="16">
        <f t="shared" ref="F9:G9" si="0">SUM(F10:F14)</f>
        <v>3159223.99</v>
      </c>
      <c r="G9" s="16">
        <f t="shared" si="0"/>
        <v>696063.42</v>
      </c>
    </row>
    <row r="10" spans="1:7" ht="13.2" customHeight="1" x14ac:dyDescent="0.3">
      <c r="A10" s="49" t="s">
        <v>9</v>
      </c>
      <c r="B10" s="50"/>
      <c r="C10" s="50"/>
      <c r="D10" s="51"/>
      <c r="E10" s="17">
        <v>1322053.1599999999</v>
      </c>
      <c r="F10" s="17">
        <v>1275270.28</v>
      </c>
      <c r="G10" s="18">
        <v>326095.81</v>
      </c>
    </row>
    <row r="11" spans="1:7" ht="14.4" customHeight="1" x14ac:dyDescent="0.3">
      <c r="A11" s="49" t="s">
        <v>10</v>
      </c>
      <c r="B11" s="50"/>
      <c r="C11" s="50"/>
      <c r="D11" s="51"/>
      <c r="E11" s="17">
        <v>723397.96</v>
      </c>
      <c r="F11" s="17">
        <v>750624.06</v>
      </c>
      <c r="G11" s="18">
        <v>150688.13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185419.96</v>
      </c>
      <c r="F12" s="17">
        <v>188666.97</v>
      </c>
      <c r="G12" s="18">
        <v>35852.44</v>
      </c>
    </row>
    <row r="13" spans="1:7" ht="13.5" customHeight="1" x14ac:dyDescent="0.3">
      <c r="A13" s="49" t="s">
        <v>12</v>
      </c>
      <c r="B13" s="50"/>
      <c r="C13" s="50"/>
      <c r="D13" s="51"/>
      <c r="E13" s="17">
        <v>206004.32</v>
      </c>
      <c r="F13" s="17">
        <v>209095.6</v>
      </c>
      <c r="G13" s="18">
        <v>38696.379999999997</v>
      </c>
    </row>
    <row r="14" spans="1:7" ht="14.4" customHeight="1" x14ac:dyDescent="0.3">
      <c r="A14" s="42" t="s">
        <v>13</v>
      </c>
      <c r="B14" s="42"/>
      <c r="C14" s="42"/>
      <c r="D14" s="42"/>
      <c r="E14" s="17">
        <v>729496.73</v>
      </c>
      <c r="F14" s="17">
        <v>735567.08</v>
      </c>
      <c r="G14" s="18">
        <v>144730.66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1900993.4999999998</v>
      </c>
      <c r="F15" s="16">
        <f t="shared" ref="F15:G15" si="1">SUM(F16:F19)</f>
        <v>1889453.35</v>
      </c>
      <c r="G15" s="16">
        <f t="shared" si="1"/>
        <v>296861.83999999997</v>
      </c>
    </row>
    <row r="16" spans="1:7" ht="33.6" customHeight="1" x14ac:dyDescent="0.3">
      <c r="A16" s="55" t="s">
        <v>43</v>
      </c>
      <c r="B16" s="56"/>
      <c r="C16" s="56"/>
      <c r="D16" s="57"/>
      <c r="E16" s="17">
        <v>1646362.44</v>
      </c>
      <c r="F16" s="17">
        <v>1642002.17</v>
      </c>
      <c r="G16" s="18">
        <v>266967.8</v>
      </c>
    </row>
    <row r="17" spans="1:10" ht="15.6" x14ac:dyDescent="0.3">
      <c r="A17" s="42" t="s">
        <v>44</v>
      </c>
      <c r="B17" s="42"/>
      <c r="C17" s="42"/>
      <c r="D17" s="42"/>
      <c r="E17" s="17">
        <v>7206.24</v>
      </c>
      <c r="F17" s="17">
        <v>6969.21</v>
      </c>
      <c r="G17" s="18">
        <v>865.04</v>
      </c>
    </row>
    <row r="18" spans="1:10" ht="15.6" x14ac:dyDescent="0.3">
      <c r="A18" s="42" t="s">
        <v>45</v>
      </c>
      <c r="B18" s="42"/>
      <c r="C18" s="42"/>
      <c r="D18" s="42"/>
      <c r="E18" s="17">
        <v>13727.88</v>
      </c>
      <c r="F18" s="17">
        <v>13405.33</v>
      </c>
      <c r="G18" s="18">
        <v>1618.23</v>
      </c>
    </row>
    <row r="19" spans="1:10" ht="15.6" x14ac:dyDescent="0.3">
      <c r="A19" s="42" t="s">
        <v>46</v>
      </c>
      <c r="B19" s="42"/>
      <c r="C19" s="42"/>
      <c r="D19" s="42"/>
      <c r="E19" s="17">
        <v>233696.94</v>
      </c>
      <c r="F19" s="17">
        <v>227076.64</v>
      </c>
      <c r="G19" s="18">
        <v>27410.77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42" t="s">
        <v>15</v>
      </c>
      <c r="B21" s="42"/>
      <c r="C21" s="42"/>
      <c r="D21" s="42"/>
      <c r="E21" s="17">
        <v>11101.86</v>
      </c>
      <c r="F21" s="17">
        <v>11379.05</v>
      </c>
      <c r="G21" s="18">
        <v>2300.17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-489314.15685709915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115761.56532561919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76"/>
      <c r="I26" s="28"/>
    </row>
    <row r="27" spans="1:10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нар'!W210</f>
        <v>23604.077898119613</v>
      </c>
      <c r="I27" s="28"/>
    </row>
    <row r="28" spans="1:10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нар'!X210</f>
        <v>4667.6463770284518</v>
      </c>
      <c r="I28" s="28"/>
    </row>
    <row r="29" spans="1:10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нар'!Y210</f>
        <v>10661.4373</v>
      </c>
      <c r="I29" s="28"/>
    </row>
    <row r="30" spans="1:10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нар'!AA210+'[1]УК ВР декабрь нар'!AB210+'[1]УК ВР декабрь нар'!AC210+'[1]УК ВР декабрь нар'!AD210+'[1]УК ВР декабрь нар'!AE210+'[1]УК ВР декабрь нар'!AF210+'[1]УК ВР декабрь нар'!AG210+'[1]УК ВР декабрь нар'!AH210+'[1]УК ВР декабрь нар'!AJ210+'[1]УК ВР декабрь нар'!AL210+'[1]УК ВР декабрь нар'!AN210+'[1]УК ВР декабрь нар'!AO210+'[1]УК ВР декабрь нар'!AP210+'[1]УК ВР декабрь нар'!AQ210+'[1]УК ВР декабрь нар'!AR210+'[1]УК ВР декабрь нар'!AT210</f>
        <v>0</v>
      </c>
      <c r="I30" s="28"/>
    </row>
    <row r="31" spans="1:10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нар'!AY210</f>
        <v>76828.403750471116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75">
        <f>SUM(F34:F38)+229859.26</f>
        <v>480150.38615387806</v>
      </c>
      <c r="I32" s="28"/>
      <c r="J32" s="28"/>
    </row>
    <row r="33" spans="1:10" ht="33" customHeight="1" x14ac:dyDescent="0.25">
      <c r="A33" s="69"/>
      <c r="B33" s="70"/>
      <c r="C33" s="70"/>
      <c r="D33" s="70"/>
      <c r="E33" s="71"/>
      <c r="F33" s="76"/>
      <c r="I33" s="28"/>
      <c r="J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нар'!CN210+'[1]УК ВР декабрь нар'!DU210</f>
        <v>111311.69206265395</v>
      </c>
      <c r="I34" s="28"/>
      <c r="J34" s="28"/>
    </row>
    <row r="35" spans="1:10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нар'!CO210+'[1]УК ВР декабрь нар'!DV210</f>
        <v>23388.058254962809</v>
      </c>
      <c r="I35" s="28"/>
      <c r="J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нар'!CP210+'[1]УК ВР декабрь нар'!DW210</f>
        <v>14077.638299999999</v>
      </c>
      <c r="I36" s="28"/>
      <c r="J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нар'!AI210+'[1]УК ВР декабрь нар'!AJ210+'[1]УК ВР декабрь нар'!AS210+'[1]УК ВР декабрь нар'!BC210+'[1]УК ВР декабрь нар'!DB210+'[1]УК ВР декабрь нар'!EK210+'[1]УК ВР декабрь нар'!AM210</f>
        <v>7786.8</v>
      </c>
      <c r="I37" s="28"/>
      <c r="J37" s="28"/>
    </row>
    <row r="38" spans="1:10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нар'!DG210+'[1]УК ВР декабрь нар'!EQ210</f>
        <v>93726.937536261321</v>
      </c>
      <c r="I38" s="28"/>
      <c r="J38" s="28"/>
    </row>
    <row r="39" spans="1:10" ht="32.4" customHeight="1" x14ac:dyDescent="0.3">
      <c r="A39" s="83" t="s">
        <v>35</v>
      </c>
      <c r="B39" s="84"/>
      <c r="C39" s="84"/>
      <c r="D39" s="84"/>
      <c r="E39" s="85"/>
      <c r="F39" s="26">
        <f>SUM(F40:F48)+157697.33</f>
        <v>621823.97838893102</v>
      </c>
      <c r="I39" s="28"/>
    </row>
    <row r="40" spans="1:10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нар'!FB210+'[1]УК ВР декабрь нар'!FX210</f>
        <v>246057.69896910369</v>
      </c>
      <c r="I40" s="28"/>
    </row>
    <row r="41" spans="1:10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нар'!FC210+'[1]УК ВР декабрь нар'!FY210</f>
        <v>50210.622916659675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нар'!FD210+'[1]УК ВР декабрь нар'!FZ210</f>
        <v>1746.7704000000001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нар'!GG210+'[1]УК ВР декабрь нар'!FL210+'[1]УК ВР декабрь нар'!BB210+'[1]УК ВР декабрь нар'!AK210</f>
        <v>6349.2959999999985</v>
      </c>
      <c r="I47" s="28"/>
    </row>
    <row r="48" spans="1:10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нар'!FS210+'[1]УК ВР декабрь нар'!GL210</f>
        <v>159762.26010316773</v>
      </c>
      <c r="I48" s="28"/>
      <c r="J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1217735.9298684283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247406.39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132742.09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114664.3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1465142.3198684282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1646362.44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1642002.17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-308094.03672552737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3'!A2:G2</f>
        <v>перед собственниками дома по адресу: ул. Елецкая 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3'!G8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3388504.55</v>
      </c>
      <c r="F9" s="16">
        <f t="shared" ref="F9:G9" si="0">SUM(F10:F15)</f>
        <v>3371633.58</v>
      </c>
      <c r="G9" s="16">
        <f t="shared" si="0"/>
        <v>712934.39</v>
      </c>
    </row>
    <row r="10" spans="1:7" ht="15.6" x14ac:dyDescent="0.3">
      <c r="A10" s="49" t="s">
        <v>9</v>
      </c>
      <c r="B10" s="50"/>
      <c r="C10" s="50"/>
      <c r="D10" s="51"/>
      <c r="E10" s="17">
        <v>1333848.6499999999</v>
      </c>
      <c r="F10" s="17">
        <v>1343993.48</v>
      </c>
      <c r="G10" s="18">
        <v>315950.98</v>
      </c>
    </row>
    <row r="11" spans="1:7" ht="15.6" x14ac:dyDescent="0.3">
      <c r="A11" s="49" t="s">
        <v>10</v>
      </c>
      <c r="B11" s="50"/>
      <c r="C11" s="50"/>
      <c r="D11" s="51"/>
      <c r="E11" s="17">
        <v>675146.49</v>
      </c>
      <c r="F11" s="17">
        <v>674987.07</v>
      </c>
      <c r="G11" s="18">
        <v>150847.54999999999</v>
      </c>
    </row>
    <row r="12" spans="1:7" ht="15.6" x14ac:dyDescent="0.3">
      <c r="A12" s="49" t="s">
        <v>11</v>
      </c>
      <c r="B12" s="50"/>
      <c r="C12" s="50"/>
      <c r="D12" s="51"/>
      <c r="E12" s="17">
        <v>172385.13</v>
      </c>
      <c r="F12" s="17">
        <v>172048.35</v>
      </c>
      <c r="G12" s="18">
        <v>36189.22</v>
      </c>
    </row>
    <row r="13" spans="1:7" ht="15.6" x14ac:dyDescent="0.3">
      <c r="A13" s="49" t="s">
        <v>12</v>
      </c>
      <c r="B13" s="50"/>
      <c r="C13" s="50"/>
      <c r="D13" s="51"/>
      <c r="E13" s="17">
        <v>186800.4</v>
      </c>
      <c r="F13" s="17">
        <v>186956.96</v>
      </c>
      <c r="G13" s="18">
        <v>38539.82</v>
      </c>
    </row>
    <row r="14" spans="1:7" ht="16.2" customHeight="1" x14ac:dyDescent="0.3">
      <c r="A14" s="42" t="s">
        <v>13</v>
      </c>
      <c r="B14" s="42"/>
      <c r="C14" s="42"/>
      <c r="D14" s="42"/>
      <c r="E14" s="17">
        <v>714137.37</v>
      </c>
      <c r="F14" s="17">
        <v>721160.33</v>
      </c>
      <c r="G14" s="18">
        <v>137707.70000000001</v>
      </c>
    </row>
    <row r="15" spans="1:7" ht="16.2" customHeight="1" x14ac:dyDescent="0.3">
      <c r="A15" s="49" t="s">
        <v>68</v>
      </c>
      <c r="B15" s="50"/>
      <c r="C15" s="50"/>
      <c r="D15" s="51"/>
      <c r="E15" s="17">
        <v>306186.51</v>
      </c>
      <c r="F15" s="17">
        <v>272487.39</v>
      </c>
      <c r="G15" s="18">
        <v>33699.120000000003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1791459.57</v>
      </c>
      <c r="F16" s="16">
        <f>SUM(F17:F20)</f>
        <v>1802486.3599999999</v>
      </c>
      <c r="G16" s="16">
        <f>SUM(G17:G20)</f>
        <v>285876.05</v>
      </c>
    </row>
    <row r="17" spans="1:12" ht="15.6" x14ac:dyDescent="0.3">
      <c r="A17" s="94" t="s">
        <v>43</v>
      </c>
      <c r="B17" s="95"/>
      <c r="C17" s="95"/>
      <c r="D17" s="96"/>
      <c r="E17" s="17">
        <v>1526839.3</v>
      </c>
      <c r="F17" s="17">
        <v>1542282.38</v>
      </c>
      <c r="G17" s="18">
        <v>251565.72</v>
      </c>
    </row>
    <row r="18" spans="1:12" ht="15.6" x14ac:dyDescent="0.3">
      <c r="A18" s="42" t="s">
        <v>55</v>
      </c>
      <c r="B18" s="42"/>
      <c r="C18" s="42"/>
      <c r="D18" s="42"/>
      <c r="E18" s="17">
        <v>7522.68</v>
      </c>
      <c r="F18" s="17">
        <v>7419.48</v>
      </c>
      <c r="G18" s="18">
        <v>968.24</v>
      </c>
    </row>
    <row r="19" spans="1:12" ht="15.6" x14ac:dyDescent="0.3">
      <c r="A19" s="42" t="s">
        <v>56</v>
      </c>
      <c r="B19" s="42"/>
      <c r="C19" s="42"/>
      <c r="D19" s="42"/>
      <c r="E19" s="17">
        <v>14360.27</v>
      </c>
      <c r="F19" s="17">
        <v>14100.67</v>
      </c>
      <c r="G19" s="18">
        <v>1877.83</v>
      </c>
    </row>
    <row r="20" spans="1:12" ht="15.6" x14ac:dyDescent="0.3">
      <c r="A20" s="42" t="s">
        <v>57</v>
      </c>
      <c r="B20" s="42"/>
      <c r="C20" s="42"/>
      <c r="D20" s="42"/>
      <c r="E20" s="17">
        <v>242737.32</v>
      </c>
      <c r="F20" s="17">
        <v>238683.83</v>
      </c>
      <c r="G20" s="18">
        <v>31464.26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6403.32</v>
      </c>
      <c r="F21" s="16">
        <f>SUM(F22)</f>
        <v>7751.11</v>
      </c>
      <c r="G21" s="16">
        <f>SUM(G22)</f>
        <v>952.38</v>
      </c>
    </row>
    <row r="22" spans="1:12" ht="15.6" x14ac:dyDescent="0.3">
      <c r="A22" s="42" t="s">
        <v>15</v>
      </c>
      <c r="B22" s="42"/>
      <c r="C22" s="42"/>
      <c r="D22" s="42"/>
      <c r="E22" s="17">
        <v>6403.32</v>
      </c>
      <c r="F22" s="17">
        <v>7751.11</v>
      </c>
      <c r="G22" s="18">
        <v>952.38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'Елецкая 3'!F58</f>
        <v>-308094.03672552737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751031.664472793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нар'!W210</f>
        <v>113325.22718660976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нар'!X210</f>
        <v>34602.937390820021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нар'!Y210</f>
        <v>80937.709000000017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нар'!AV210+'[2]УК ВР декабрь нар'!BN210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нар'!AY210</f>
        <v>522165.79089536314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SUM(F35:F39)+295315.85</f>
        <v>533899.85647428385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нар'!CN210+'[2]УК ВР декабрь нар'!DU210</f>
        <v>94427.030468621408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нар'!CO210+'[2]УК ВР декабрь нар'!DV210</f>
        <v>29099.667070532974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нар'!CP210+'[2]УК ВР декабрь нар'!DW210</f>
        <v>15214.099099999999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нар'!BM210+'[2]УК ВР декабрь нар'!DB210+'[2]УК ВР декабрь нар'!EL210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нар'!DG210+'[2]УК ВР декабрь нар'!EQ210</f>
        <v>99843.209835129514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427344.16064747702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нар'!FB210+'[2]УК ВР декабрь нар'!FX210</f>
        <v>225332.83229422208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нар'!FC210+'[2]УК ВР декабрь нар'!FY210</f>
        <v>68529.919834608445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нар'!FD210+'[2]УК ВР декабрь нар'!FZ210</f>
        <v>237.67019999999999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нар'!GG210+'[2]УК ВР декабрь нар'!FL210+'[2]УК ВР декабрь нар'!AK210</f>
        <v>13564.857599999999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нар'!FS210+'[2]УК ВР декабрь нар'!GL210</f>
        <v>119678.8807186465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1712275.6815945539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259394.66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134792.63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124602.03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1971670.3415945538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1526839.3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1542282.38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-752925.07832008111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3" sqref="G1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3'!A2:G2</f>
        <v>перед собственниками дома по адресу: ул. Елецкая 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3'!G8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2722515.42</v>
      </c>
      <c r="F9" s="16">
        <f t="shared" ref="F9:G9" si="0">SUM(F10:F15)</f>
        <v>3046782.7699999996</v>
      </c>
      <c r="G9" s="16">
        <f t="shared" si="0"/>
        <v>388667.04</v>
      </c>
    </row>
    <row r="10" spans="1:7" ht="15.6" x14ac:dyDescent="0.3">
      <c r="A10" s="49" t="s">
        <v>9</v>
      </c>
      <c r="B10" s="50"/>
      <c r="C10" s="50"/>
      <c r="D10" s="51"/>
      <c r="E10" s="17">
        <v>807579.51</v>
      </c>
      <c r="F10" s="17">
        <v>1044412.45</v>
      </c>
      <c r="G10" s="18">
        <v>79118.039999999994</v>
      </c>
    </row>
    <row r="11" spans="1:7" ht="15.6" x14ac:dyDescent="0.3">
      <c r="A11" s="49" t="s">
        <v>10</v>
      </c>
      <c r="B11" s="50"/>
      <c r="C11" s="50"/>
      <c r="D11" s="51"/>
      <c r="E11" s="17">
        <v>543614.1</v>
      </c>
      <c r="F11" s="17">
        <v>601927.35</v>
      </c>
      <c r="G11" s="18">
        <v>92534.3</v>
      </c>
    </row>
    <row r="12" spans="1:7" ht="15.6" x14ac:dyDescent="0.3">
      <c r="A12" s="49" t="s">
        <v>11</v>
      </c>
      <c r="B12" s="50"/>
      <c r="C12" s="50"/>
      <c r="D12" s="51"/>
      <c r="E12" s="17">
        <v>169093.77</v>
      </c>
      <c r="F12" s="17">
        <v>181734.26</v>
      </c>
      <c r="G12" s="18">
        <v>23548.73</v>
      </c>
    </row>
    <row r="13" spans="1:7" ht="15.6" x14ac:dyDescent="0.3">
      <c r="A13" s="49" t="s">
        <v>12</v>
      </c>
      <c r="B13" s="50"/>
      <c r="C13" s="50"/>
      <c r="D13" s="51"/>
      <c r="E13" s="17">
        <v>186109.27</v>
      </c>
      <c r="F13" s="17">
        <v>199325.81</v>
      </c>
      <c r="G13" s="18">
        <v>25323.279999999999</v>
      </c>
    </row>
    <row r="14" spans="1:7" ht="16.2" customHeight="1" x14ac:dyDescent="0.3">
      <c r="A14" s="42" t="s">
        <v>13</v>
      </c>
      <c r="B14" s="42"/>
      <c r="C14" s="42"/>
      <c r="D14" s="42"/>
      <c r="E14" s="17">
        <v>737412.93</v>
      </c>
      <c r="F14" s="17">
        <v>740175.48</v>
      </c>
      <c r="G14" s="18">
        <v>134945.15</v>
      </c>
    </row>
    <row r="15" spans="1:7" ht="16.2" customHeight="1" x14ac:dyDescent="0.3">
      <c r="A15" s="49" t="s">
        <v>68</v>
      </c>
      <c r="B15" s="50"/>
      <c r="C15" s="50"/>
      <c r="D15" s="51"/>
      <c r="E15" s="17">
        <v>278705.84000000003</v>
      </c>
      <c r="F15" s="17">
        <v>279207.42</v>
      </c>
      <c r="G15" s="18">
        <v>33197.54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1797157.44</v>
      </c>
      <c r="F16" s="16">
        <f>SUM(F17:F20)</f>
        <v>1813672.4500000002</v>
      </c>
      <c r="G16" s="16">
        <f>SUM(G17:G20)</f>
        <v>270026.92</v>
      </c>
    </row>
    <row r="17" spans="1:12" ht="15.6" x14ac:dyDescent="0.3">
      <c r="A17" s="94" t="s">
        <v>43</v>
      </c>
      <c r="B17" s="95"/>
      <c r="C17" s="95"/>
      <c r="D17" s="96"/>
      <c r="E17" s="17">
        <v>1523988.78</v>
      </c>
      <c r="F17" s="17">
        <v>1543617.36</v>
      </c>
      <c r="G17" s="18">
        <v>232603.02</v>
      </c>
    </row>
    <row r="18" spans="1:12" ht="15.6" x14ac:dyDescent="0.3">
      <c r="A18" s="42" t="s">
        <v>55</v>
      </c>
      <c r="B18" s="42"/>
      <c r="C18" s="42"/>
      <c r="D18" s="42"/>
      <c r="E18" s="17">
        <v>7876.92</v>
      </c>
      <c r="F18" s="17">
        <v>7732.81</v>
      </c>
      <c r="G18" s="18">
        <v>1112.3499999999999</v>
      </c>
    </row>
    <row r="19" spans="1:12" ht="15.6" x14ac:dyDescent="0.3">
      <c r="A19" s="42" t="s">
        <v>56</v>
      </c>
      <c r="B19" s="42"/>
      <c r="C19" s="42"/>
      <c r="D19" s="42"/>
      <c r="E19" s="17">
        <v>14783.27</v>
      </c>
      <c r="F19" s="17">
        <v>14524.69</v>
      </c>
      <c r="G19" s="18">
        <v>2136.41</v>
      </c>
    </row>
    <row r="20" spans="1:12" ht="15.6" x14ac:dyDescent="0.3">
      <c r="A20" s="42" t="s">
        <v>57</v>
      </c>
      <c r="B20" s="42"/>
      <c r="C20" s="42"/>
      <c r="D20" s="42"/>
      <c r="E20" s="17">
        <v>250508.47</v>
      </c>
      <c r="F20" s="17">
        <v>247797.59</v>
      </c>
      <c r="G20" s="18">
        <v>34175.14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302.5</v>
      </c>
      <c r="G21" s="16">
        <f>SUM(G22)</f>
        <v>649.88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302.5</v>
      </c>
      <c r="G22" s="18">
        <v>649.88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'Елецкая 3(2019)'!F59</f>
        <v>-752925.07832008111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79562.709172798364</v>
      </c>
    </row>
    <row r="27" spans="1:12" ht="67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нар'!W210</f>
        <v>9875.7862385982316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нар'!X210</f>
        <v>2542.9122770807626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нар'!Y210</f>
        <v>4318.1205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нар'!AA210+'[3]УК ВР декабрь нар'!AB210+'[3]УК ВР декабрь нар'!AC210+'[3]УК ВР декабрь нар'!AD210+'[3]УК ВР декабрь нар'!AE210+'[3]УК ВР декабрь нар'!AF210+'[3]УК ВР декабрь нар'!AG210+'[3]УК ВР декабрь нар'!AH210+'[3]УК ВР декабрь нар'!AJ210+'[3]УК ВР декабрь нар'!AL210+'[3]УК ВР декабрь нар'!AN210+'[3]УК ВР декабрь нар'!AO210+'[3]УК ВР декабрь нар'!AP210+'[3]УК ВР декабрь нар'!AQ210+'[3]УК ВР декабрь нар'!AR210+'[3]УК ВР декабрь нар'!AT210</f>
        <v>16918.78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нар'!AY210</f>
        <v>45907.110157119372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SUM(F35:F39)+289300.08</f>
        <v>499465.66947224259</v>
      </c>
    </row>
    <row r="34" spans="1:12" ht="88.8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нар'!CN210+'[3]УК ВР декабрь нар'!DU210</f>
        <v>95128.779177899603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нар'!CO210+'[3]УК ВР декабрь нар'!DV210</f>
        <v>22441.182720161352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нар'!CP210+'[3]УК ВР декабрь нар'!DW210</f>
        <v>12283.6667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нар'!AI210+'[3]УК ВР декабрь нар'!AJ210+'[3]УК ВР декабрь нар'!AS210+'[3]УК ВР декабрь нар'!BC210+'[3]УК ВР декабрь нар'!DB210+'[3]УК ВР декабрь нар'!EK210+'[3]УК ВР декабрь нар'!AM210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нар'!DF210+'[3]УК ВР декабрь нар'!EP210</f>
        <v>80311.96087418159</v>
      </c>
    </row>
    <row r="40" spans="1:12" ht="78" customHeight="1" x14ac:dyDescent="0.3">
      <c r="A40" s="83" t="s">
        <v>74</v>
      </c>
      <c r="B40" s="84"/>
      <c r="C40" s="84"/>
      <c r="D40" s="84"/>
      <c r="E40" s="85"/>
      <c r="F40" s="26">
        <f>SUM(F41:F49)</f>
        <v>421543.46382658009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нар'!FB210+'[3]УК ВР декабрь нар'!FX210</f>
        <v>222148.6871706454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нар'!FC210+'[3]УК ВР декабрь нар'!FY210</f>
        <v>60221.958399591385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нар'!FD210+'[3]УК ВР декабрь нар'!FZ210</f>
        <v>2080.9122000000002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нар'!GG210+'[3]УК ВР декабрь нар'!FL210+'[3]УК ВР декабрь нар'!BB210+'[3]УК ВР декабрь нар'!AK210</f>
        <v>14588.55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нар'!FS210+'[3]УК ВР декабрь нар'!GL210</f>
        <v>122503.35605634333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1000571.842471621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247284.24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123577.60000000001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123706.64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1247856.082471621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1523988.78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1543617.36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-476792.38079170207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5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'Елецкая 3'!A2:G2</f>
        <v>перед собственниками дома по адресу: ул. Елецкая 3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3'!G8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954466.16999999993</v>
      </c>
      <c r="F9" s="16">
        <f t="shared" ref="F9:G9" si="0">SUM(F10:F15)</f>
        <v>996020.73</v>
      </c>
      <c r="G9" s="16">
        <f t="shared" si="0"/>
        <v>347111.98000000004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10185.93</v>
      </c>
      <c r="G10" s="18">
        <v>68932.11</v>
      </c>
    </row>
    <row r="11" spans="1:7" ht="15.6" x14ac:dyDescent="0.3">
      <c r="A11" s="49" t="s">
        <v>10</v>
      </c>
      <c r="B11" s="50"/>
      <c r="C11" s="50"/>
      <c r="D11" s="51"/>
      <c r="E11" s="17">
        <v>-9733.1200000000008</v>
      </c>
      <c r="F11" s="17">
        <v>2795.72</v>
      </c>
      <c r="G11" s="18">
        <v>80005.460000000006</v>
      </c>
    </row>
    <row r="12" spans="1:7" ht="15.6" x14ac:dyDescent="0.3">
      <c r="A12" s="49" t="s">
        <v>11</v>
      </c>
      <c r="B12" s="50"/>
      <c r="C12" s="50"/>
      <c r="D12" s="51"/>
      <c r="E12" s="17">
        <v>-2376.92</v>
      </c>
      <c r="F12" s="17">
        <v>1198.19</v>
      </c>
      <c r="G12" s="18">
        <v>19973.12</v>
      </c>
    </row>
    <row r="13" spans="1:7" ht="15.6" x14ac:dyDescent="0.3">
      <c r="A13" s="49" t="s">
        <v>12</v>
      </c>
      <c r="B13" s="50"/>
      <c r="C13" s="50"/>
      <c r="D13" s="51"/>
      <c r="E13" s="17">
        <v>-1877.48</v>
      </c>
      <c r="F13" s="17">
        <v>2198.54</v>
      </c>
      <c r="G13" s="18">
        <v>21247.26</v>
      </c>
    </row>
    <row r="14" spans="1:7" ht="15.6" x14ac:dyDescent="0.3">
      <c r="A14" s="42" t="s">
        <v>13</v>
      </c>
      <c r="B14" s="42"/>
      <c r="C14" s="42"/>
      <c r="D14" s="42"/>
      <c r="E14" s="17">
        <v>817783.25</v>
      </c>
      <c r="F14" s="17">
        <v>801889.94</v>
      </c>
      <c r="G14" s="18">
        <v>150838.46</v>
      </c>
    </row>
    <row r="15" spans="1:7" ht="15.6" x14ac:dyDescent="0.3">
      <c r="A15" s="49" t="s">
        <v>68</v>
      </c>
      <c r="B15" s="50"/>
      <c r="C15" s="50"/>
      <c r="D15" s="51"/>
      <c r="E15" s="17">
        <v>150670.44</v>
      </c>
      <c r="F15" s="17">
        <v>177752.41</v>
      </c>
      <c r="G15" s="18">
        <v>6115.57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1748701.9800000011</v>
      </c>
      <c r="F16" s="16">
        <f t="shared" ref="F16:G16" si="1">SUM(F17:F20)</f>
        <v>1746016.0800000005</v>
      </c>
      <c r="G16" s="16">
        <f t="shared" si="1"/>
        <v>272702.02</v>
      </c>
    </row>
    <row r="17" spans="1:12" ht="42.6" customHeight="1" x14ac:dyDescent="0.3">
      <c r="A17" s="97" t="s">
        <v>78</v>
      </c>
      <c r="B17" s="98"/>
      <c r="C17" s="98"/>
      <c r="D17" s="99"/>
      <c r="E17" s="17">
        <v>1480688.6400000011</v>
      </c>
      <c r="F17" s="17">
        <v>1477335.2000000007</v>
      </c>
      <c r="G17" s="18">
        <v>235945.66000000006</v>
      </c>
    </row>
    <row r="18" spans="1:12" ht="15.6" x14ac:dyDescent="0.3">
      <c r="A18" s="42" t="s">
        <v>55</v>
      </c>
      <c r="B18" s="42"/>
      <c r="C18" s="42"/>
      <c r="D18" s="42"/>
      <c r="E18" s="17">
        <v>4167.05</v>
      </c>
      <c r="F18" s="17">
        <v>4742.8999999999996</v>
      </c>
      <c r="G18" s="18">
        <v>536.5</v>
      </c>
    </row>
    <row r="19" spans="1:12" ht="15.6" x14ac:dyDescent="0.3">
      <c r="A19" s="42" t="s">
        <v>56</v>
      </c>
      <c r="B19" s="42"/>
      <c r="C19" s="42"/>
      <c r="D19" s="42"/>
      <c r="E19" s="17">
        <v>14107.75</v>
      </c>
      <c r="F19" s="17">
        <v>14297.14</v>
      </c>
      <c r="G19" s="18">
        <v>1947.02</v>
      </c>
    </row>
    <row r="20" spans="1:12" ht="15.6" x14ac:dyDescent="0.3">
      <c r="A20" s="42" t="s">
        <v>57</v>
      </c>
      <c r="B20" s="42"/>
      <c r="C20" s="42"/>
      <c r="D20" s="42"/>
      <c r="E20" s="17">
        <v>249738.54</v>
      </c>
      <c r="F20" s="17">
        <v>249640.84</v>
      </c>
      <c r="G20" s="18">
        <v>34272.839999999997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'Елецкая 3(2020)'!F59</f>
        <v>-476792.38079170207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53992.392050464929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нар'!W210</f>
        <v>8357.0111890609078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нар'!X210</f>
        <v>1969.5749814780565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нар'!Y210+'[4]УК ВР декабрь нар'!Z210+'[4]УК ВР декабрь нар'!DX210</f>
        <v>2377.5284000000006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нар'!AV210+'[4]УК ВР декабрь нар'!BM210+'[4]УК ВР декабрь нар'!BN210+'[4]УК ВР декабрь нар'!BO210+'[4]УК ВР декабрь нар'!BP210+'[4]УК ВР декабрь нар'!EG210+'[4]УК ВР декабрь нар'!EH210+'[4]УК ВР декабрь нар'!EI210+'[4]УК ВР декабрь нар'!EJ210</f>
        <v>7786.8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нар'!AY210</f>
        <v>33501.477479925961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SUM(F35:F39)+217701.19</f>
        <v>354568.60121511098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нар'!CN210+'[4]УК ВР декабрь нар'!DU210</f>
        <v>62480.388186174678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нар'!CO210+'[4]УК ВР декабрь нар'!DV210</f>
        <v>13749.695132731107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нар'!CP210+'[4]УК ВР декабрь нар'!DL210+'[4]УК ВР декабрь нар'!DP210+'[4]УК ВР декабрь нар'!DT210</f>
        <v>17073.619299999998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нар'!DB210+'[4]УК ВР декабрь нар'!DY210+'[4]УК ВР декабрь нар'!DZ210+'[4]УК ВР декабрь нар'!EA210+'[4]УК ВР декабрь нар'!EB210+'[4]УК ВР декабрь нар'!EC210+'[4]УК ВР декабрь нар'!ED210+'[4]УК ВР декабрь нар'!EE210+'[4]УК ВР декабрь нар'!EF210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нар'!DG210+'[4]УК ВР декабрь нар'!EP210</f>
        <v>43563.70859620523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583867.19889999984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нар'!$EU210+'[4]УК ВР декабрь нар'!FV210+'[4]УК ВР декабрь нар'!EY210</f>
        <v>577174.77999999991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нар'!EW210+'[4]УК ВР декабрь нар'!FA210+'[4]УК ВР декабрь нар'!FZ210</f>
        <v>2838.4731000000002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нар'!FL210+'[4]УК ВР декабрь нар'!GG210</f>
        <v>3853.9458000000004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нар'!FS210+'[4]УК ВР декабрь нар'!GL210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992428.19216557569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203693.18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73944.850000000006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129748.33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1196121.3721655756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1480688.6400000011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1477335.2000000007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-192225.11295727664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3</vt:lpstr>
      <vt:lpstr>Елецкая 3(2019)</vt:lpstr>
      <vt:lpstr>Елецкая 3(2020)</vt:lpstr>
      <vt:lpstr>Елецкая 3(2021)</vt:lpstr>
      <vt:lpstr>'Елецкая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2018-04-03T13:15:03Z</cp:lastPrinted>
  <dcterms:created xsi:type="dcterms:W3CDTF">2013-05-24T09:13:10Z</dcterms:created>
  <dcterms:modified xsi:type="dcterms:W3CDTF">2022-04-11T13:12:14Z</dcterms:modified>
</cp:coreProperties>
</file>